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<sst xmlns="http://schemas.openxmlformats.org/spreadsheetml/2006/main" count="153" uniqueCount="77">
  <si>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</si>
  <si>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</si>
  <si>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</si>
  <si>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</si>
  <si>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</si>
  <si>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</si>
  <si>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</si>
  <si>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</si>
  <si>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</si>
  <si>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</si>
  <si>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</si>
  <si>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</si>
  <si>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</si>
  <si>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</si>
  <si>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</si>
  <si>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</si>
  <si>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</si>
  <si>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</si>
  <si>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</si>
  <si>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</si>
  <si>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</si>
  <si>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</si>
  <si>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</si>
  <si>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</si>
  <si>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</si>
  <si>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</si>
  <si>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</si>
  <si>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</si>
  <si>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</si>
  <si>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</si>
  <si>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</si>
  <si>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</si>
  <si>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</si>
  <si>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</si>
  <si>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</si>
  <si>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</si>
  <si>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</si>
  <si>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</si>
  <si>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</si>
  <si>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</si>
  <si>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</si>
  <si>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</si>
  <si>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</si>
  <si>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</si>
  <si>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</si>
  <si>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</si>
  <si>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</si>
  <si>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</si>
  <si>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</si>
  <si>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</si>
  <si>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</si>
  <si>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</si>
  <si>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</si>
  <si>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</si>
  <si>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</si>
  <si>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</si>
  <si>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</si>
  <si>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</si>
  <si>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</si>
  <si>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</si>
  <si>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</si>
  <si>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</si>
  <si>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</si>
  <si>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</si>
  <si>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</si>
  <si>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</si>
  <si>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</si>
  <si>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11013 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</si>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</sst>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4.2851562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5.25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57.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73</v>
      </c>
      <c r="C6" s="73"/>
      <c r="D6" s="73"/>
      <c r="E6" s="73"/>
      <c r="F6" s="74"/>
      <c r="G6" s="78" t="s">
        <v>74</v>
      </c>
      <c r="H6" s="79"/>
      <c r="I6" s="79"/>
      <c r="J6" s="79"/>
      <c r="K6" s="80"/>
      <c r="L6" s="85" t="s">
        <v>72</v>
      </c>
      <c r="M6" s="85"/>
      <c r="N6" s="85"/>
      <c r="O6" s="85"/>
      <c r="P6" s="85"/>
      <c r="Q6" s="86" t="s">
        <v>29</v>
      </c>
      <c r="R6" s="87"/>
      <c r="S6" s="87"/>
      <c r="T6" s="87"/>
      <c r="U6" s="88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89">
        <f>SUM(Q10:Q11)</f>
        <v>267181</v>
      </c>
      <c r="R8" s="83">
        <f t="shared" ref="R8:U8" si="0">SUM(R10:R11)</f>
        <v>269179.10000000003</v>
      </c>
      <c r="S8" s="83">
        <f t="shared" si="0"/>
        <v>352448.4</v>
      </c>
      <c r="T8" s="83">
        <f t="shared" si="0"/>
        <v>486898.5</v>
      </c>
      <c r="U8" s="84">
        <f t="shared" si="0"/>
        <v>541102.30000000005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89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237343.9</v>
      </c>
      <c r="R10" s="29">
        <v>246201.7</v>
      </c>
      <c r="S10" s="29">
        <v>319512</v>
      </c>
      <c r="T10" s="29">
        <v>467353.1</v>
      </c>
      <c r="U10" s="48">
        <v>521556.9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29837.1</v>
      </c>
      <c r="R11" s="29">
        <v>22977.4</v>
      </c>
      <c r="S11" s="29">
        <v>32936.400000000001</v>
      </c>
      <c r="T11" s="29">
        <v>19545.400000000001</v>
      </c>
      <c r="U11" s="48">
        <v>19545.400000000001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26113</v>
      </c>
      <c r="R12" s="29">
        <v>101220.1</v>
      </c>
      <c r="S12" s="29">
        <v>119009.8</v>
      </c>
      <c r="T12" s="29">
        <v>162922.9</v>
      </c>
      <c r="U12" s="48">
        <v>179023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293294</v>
      </c>
      <c r="R13" s="50">
        <f>R12+R8</f>
        <v>370399.20000000007</v>
      </c>
      <c r="S13" s="50">
        <f>S12+S8</f>
        <v>471458.2</v>
      </c>
      <c r="T13" s="50">
        <f>T12+T8</f>
        <v>649821.4</v>
      </c>
      <c r="U13" s="51">
        <f>U12+U8</f>
        <v>720125.3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B16" zoomScale="60" zoomScaleNormal="100" workbookViewId="0">
      <selection activeCell="I24" sqref="I24:J24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4" t="s">
        <v>34</v>
      </c>
      <c r="B4" s="94"/>
      <c r="C4" s="94"/>
      <c r="D4" s="94"/>
      <c r="E4" s="94"/>
      <c r="F4" s="94"/>
      <c r="G4" s="94"/>
      <c r="H4" s="94"/>
      <c r="I4" s="94"/>
      <c r="J4" s="94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1" t="s">
        <v>30</v>
      </c>
      <c r="B5" s="77" t="s">
        <v>35</v>
      </c>
      <c r="C5" s="93"/>
      <c r="D5" s="75"/>
      <c r="E5" s="77" t="s">
        <v>36</v>
      </c>
      <c r="F5" s="93"/>
      <c r="G5" s="75"/>
      <c r="H5" s="77" t="s">
        <v>37</v>
      </c>
      <c r="I5" s="93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2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319512</v>
      </c>
      <c r="C7" s="28">
        <v>467353.1</v>
      </c>
      <c r="D7" s="28">
        <v>521556.9</v>
      </c>
      <c r="E7" s="28"/>
      <c r="F7" s="28"/>
      <c r="G7" s="28"/>
      <c r="H7" s="28">
        <f>+B7-E7</f>
        <v>319512</v>
      </c>
      <c r="I7" s="28">
        <f t="shared" ref="I7:J7" si="0">+C7-F7</f>
        <v>467353.1</v>
      </c>
      <c r="J7" s="28">
        <f t="shared" si="0"/>
        <v>521556.9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84727.9</v>
      </c>
      <c r="C8" s="28">
        <v>125469.6</v>
      </c>
      <c r="D8" s="28">
        <v>135854.29999999999</v>
      </c>
      <c r="E8" s="28"/>
      <c r="F8" s="28"/>
      <c r="G8" s="28"/>
      <c r="H8" s="28">
        <f t="shared" ref="H8:H30" si="1">+B8-E8</f>
        <v>84727.9</v>
      </c>
      <c r="I8" s="28">
        <f t="shared" ref="I8:I30" si="2">+C8-F8</f>
        <v>125469.6</v>
      </c>
      <c r="J8" s="28">
        <f t="shared" ref="J8:J30" si="3">+D8-G8</f>
        <v>135854.29999999999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9605.4</v>
      </c>
      <c r="C9" s="28">
        <v>12776.8</v>
      </c>
      <c r="D9" s="28">
        <v>18492.2</v>
      </c>
      <c r="E9" s="28"/>
      <c r="F9" s="28"/>
      <c r="G9" s="28"/>
      <c r="H9" s="28">
        <f t="shared" si="1"/>
        <v>9605.4</v>
      </c>
      <c r="I9" s="28">
        <f t="shared" si="2"/>
        <v>12776.8</v>
      </c>
      <c r="J9" s="28">
        <f t="shared" si="3"/>
        <v>18492.2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16365.5</v>
      </c>
      <c r="C10" s="28">
        <v>16365.5</v>
      </c>
      <c r="D10" s="28">
        <v>16365.5</v>
      </c>
      <c r="E10" s="28"/>
      <c r="F10" s="28"/>
      <c r="G10" s="28"/>
      <c r="H10" s="28">
        <f t="shared" si="1"/>
        <v>16365.5</v>
      </c>
      <c r="I10" s="28">
        <f t="shared" si="2"/>
        <v>16365.5</v>
      </c>
      <c r="J10" s="28">
        <f t="shared" si="3"/>
        <v>16365.5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1770</v>
      </c>
      <c r="C11" s="28">
        <v>1770</v>
      </c>
      <c r="D11" s="28">
        <v>1770</v>
      </c>
      <c r="E11" s="28"/>
      <c r="F11" s="28"/>
      <c r="G11" s="28"/>
      <c r="H11" s="28">
        <f t="shared" si="1"/>
        <v>1770</v>
      </c>
      <c r="I11" s="28">
        <f t="shared" si="2"/>
        <v>1770</v>
      </c>
      <c r="J11" s="28">
        <f t="shared" si="3"/>
        <v>1770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32936.400000000001</v>
      </c>
      <c r="C12" s="28">
        <v>32936.400000000001</v>
      </c>
      <c r="D12" s="28">
        <v>32936.400000000001</v>
      </c>
      <c r="E12" s="28"/>
      <c r="F12" s="28">
        <v>13391</v>
      </c>
      <c r="G12" s="28">
        <v>13391</v>
      </c>
      <c r="H12" s="28">
        <f t="shared" si="1"/>
        <v>32936.400000000001</v>
      </c>
      <c r="I12" s="28">
        <f t="shared" si="2"/>
        <v>19545.400000000001</v>
      </c>
      <c r="J12" s="28">
        <f t="shared" si="3"/>
        <v>19545.400000000001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327.20000000000005</v>
      </c>
      <c r="C14" s="28">
        <v>327.20000000000005</v>
      </c>
      <c r="D14" s="28">
        <v>327.20000000000005</v>
      </c>
      <c r="E14" s="28"/>
      <c r="F14" s="28"/>
      <c r="G14" s="28"/>
      <c r="H14" s="28">
        <f t="shared" si="1"/>
        <v>327.20000000000005</v>
      </c>
      <c r="I14" s="28">
        <f t="shared" si="2"/>
        <v>327.20000000000005</v>
      </c>
      <c r="J14" s="28">
        <f t="shared" si="3"/>
        <v>327.20000000000005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1505.4</v>
      </c>
      <c r="C16" s="28">
        <v>1505.4</v>
      </c>
      <c r="D16" s="28">
        <v>1505.4</v>
      </c>
      <c r="E16" s="28"/>
      <c r="F16" s="28"/>
      <c r="G16" s="28"/>
      <c r="H16" s="28">
        <f t="shared" si="1"/>
        <v>1505.4</v>
      </c>
      <c r="I16" s="28">
        <f t="shared" si="2"/>
        <v>1505.4</v>
      </c>
      <c r="J16" s="28">
        <f t="shared" si="3"/>
        <v>1505.4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154.80000000000001</v>
      </c>
      <c r="C22" s="28">
        <v>154.80000000000001</v>
      </c>
      <c r="D22" s="28">
        <v>154.80000000000001</v>
      </c>
      <c r="E22" s="28"/>
      <c r="F22" s="28"/>
      <c r="G22" s="28"/>
      <c r="H22" s="28">
        <f t="shared" si="1"/>
        <v>154.80000000000001</v>
      </c>
      <c r="I22" s="28">
        <f t="shared" si="2"/>
        <v>154.80000000000001</v>
      </c>
      <c r="J22" s="28">
        <f t="shared" si="3"/>
        <v>154.80000000000001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4200</v>
      </c>
      <c r="C29" s="28">
        <v>4200</v>
      </c>
      <c r="D29" s="28">
        <v>4200</v>
      </c>
      <c r="E29" s="28"/>
      <c r="F29" s="28"/>
      <c r="G29" s="28"/>
      <c r="H29" s="28">
        <f t="shared" si="1"/>
        <v>4200</v>
      </c>
      <c r="I29" s="28">
        <f t="shared" si="2"/>
        <v>4200</v>
      </c>
      <c r="J29" s="28">
        <f t="shared" si="3"/>
        <v>4200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353.6</v>
      </c>
      <c r="C30" s="28">
        <v>353.6</v>
      </c>
      <c r="D30" s="28">
        <v>353.6</v>
      </c>
      <c r="E30" s="28"/>
      <c r="F30" s="28"/>
      <c r="G30" s="28"/>
      <c r="H30" s="28">
        <f t="shared" si="1"/>
        <v>353.6</v>
      </c>
      <c r="I30" s="28">
        <f t="shared" si="2"/>
        <v>353.6</v>
      </c>
      <c r="J30" s="28">
        <f t="shared" si="3"/>
        <v>353.6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471458.20000000007</v>
      </c>
      <c r="C31" s="33">
        <f t="shared" ref="C31:J31" si="4">SUM(C7:C30)</f>
        <v>663212.4</v>
      </c>
      <c r="D31" s="33">
        <f t="shared" si="4"/>
        <v>733516.29999999993</v>
      </c>
      <c r="E31" s="33">
        <f t="shared" si="4"/>
        <v>0</v>
      </c>
      <c r="F31" s="33">
        <f t="shared" si="4"/>
        <v>13391</v>
      </c>
      <c r="G31" s="33">
        <f t="shared" si="4"/>
        <v>13391</v>
      </c>
      <c r="H31" s="33">
        <f t="shared" si="4"/>
        <v>471458.20000000007</v>
      </c>
      <c r="I31" s="33">
        <f t="shared" si="4"/>
        <v>649821.4</v>
      </c>
      <c r="J31" s="33">
        <f t="shared" si="4"/>
        <v>720125.29999999993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2019-05-17T06:52:56Z</dcterms:modified>
</cp:coreProperties>
</file>